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570" windowHeight="7740"/>
  </bookViews>
  <sheets>
    <sheet name="Приложение 13" sheetId="1" r:id="rId1"/>
  </sheets>
  <definedNames>
    <definedName name="_xlnm._FilterDatabase" localSheetId="0" hidden="1">'Приложение 13'!$A$9:$S$67</definedName>
    <definedName name="Date">'Приложение 13'!$B$1</definedName>
    <definedName name="Date1">'Приложение 13'!$B$2</definedName>
    <definedName name="DateExecute">'Приложение 13'!$A$2</definedName>
    <definedName name="EndDate">'Приложение 13'!$A$3</definedName>
    <definedName name="NameHead">'Приложение 13'!#REF!</definedName>
    <definedName name="ThisYear">'Приложение 13'!$B$3</definedName>
    <definedName name="Year">'Приложение 13'!$A$1</definedName>
    <definedName name="_xlnm.Print_Titles" localSheetId="0">'Приложение 13'!$9:$10</definedName>
    <definedName name="_xlnm.Print_Area" localSheetId="0">'Приложение 13'!$A$1:$S$71</definedName>
  </definedNames>
  <calcPr calcId="162913" refMode="R1C1"/>
</workbook>
</file>

<file path=xl/calcChain.xml><?xml version="1.0" encoding="utf-8"?>
<calcChain xmlns="http://schemas.openxmlformats.org/spreadsheetml/2006/main">
  <c r="A1" i="1" l="1"/>
  <c r="S3" i="1" s="1"/>
  <c r="B3" i="1"/>
</calcChain>
</file>

<file path=xl/sharedStrings.xml><?xml version="1.0" encoding="utf-8"?>
<sst xmlns="http://schemas.openxmlformats.org/spreadsheetml/2006/main" count="111" uniqueCount="80">
  <si>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</si>
  <si>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</si>
  <si>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</si>
  <si>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</si>
  <si>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</si>
  <si>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</si>
  <si>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</si>
  <si>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</si>
  <si>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</si>
  <si>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</si>
  <si>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</si>
  <si>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</si>
  <si>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</si>
  <si>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</si>
  <si>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</si>
  <si>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</si>
  <si>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</si>
  <si>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</si>
  <si>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</si>
  <si>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</si>
  <si>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</si>
  <si>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01.01.2022</t>
  </si>
  <si>
    <t>на 31.12.2022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</si>
  <si>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</si>
  <si>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</si>
  <si>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40320</t>
  </si>
  <si>
    <t>Министерство финансов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</si>
  <si>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</si>
  <si>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</si>
  <si>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</si>
  <si>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</si>
  <si>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</si>
  <si>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</si>
  <si>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</si>
  <si>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</si>
  <si>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</si>
  <si>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3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</si>
  <si>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</si>
  <si>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</si>
  <si>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</si>
  <si>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утверждено (дорожный фонд за счет средств краевого бюджета)</t>
  </si>
  <si>
    <t>исполнено (дорожный фонд за счет средств краевого бюджета)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</si>
  <si>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</si>
  <si>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</si>
  <si>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</si>
  <si>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</si>
  <si>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</si>
  <si>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</si>
  <si>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55053</t>
  </si>
  <si>
    <t>Министерство строительства и жилищной политики Камчатского края</t>
  </si>
  <si>
    <t>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</si>
  <si>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центральной части города Петропавловска-Камчатского)</t>
  </si>
  <si>
    <t>55057</t>
  </si>
  <si>
    <t>7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</si>
  <si>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резервного фонда Правительства Российской Федерации </t>
  </si>
  <si>
    <t>5505F</t>
  </si>
  <si>
    <t>утверждено (дорожный фонд за счет средств федерального бюджета текущего года)</t>
  </si>
  <si>
    <t>исполнено (дорожный фонд за счет средств федерального бюджета текущего года)</t>
  </si>
  <si>
    <t>8</t>
  </si>
  <si>
    <t>Государственная поддержка отрасли культуры</t>
  </si>
  <si>
    <t>55190</t>
  </si>
  <si>
    <t>ВСЕГО утверждено, в том числе:</t>
  </si>
  <si>
    <t>ВСЕГО исполнено, в том числе:</t>
  </si>
  <si>
    <t>9</t>
  </si>
  <si>
    <t>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</si>
  <si>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56940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</si>
  <si>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</si>
  <si>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</si>
  <si>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</si>
  <si>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</si>
  <si>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</si>
  <si>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</si>
  <si>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</si>
  <si>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(дорожный фонд за счет средств краевого бюджета)</t>
  </si>
  <si>
    <t xml:space="preserve"> исполнено (дорожный фонд за счет средств краевого бюджета)</t>
  </si>
  <si>
    <t xml:space="preserve"> утверждено (дорожный фонд за счет средств федерального бюджета текущего года)</t>
  </si>
  <si>
    <t xml:space="preserve"> исполнено (дорожный фонд за счет средств федерального бюджета текущего года)</t>
  </si>
  <si>
    <t>Приложение 13</t>
  </si>
  <si>
    <t>ОТЧЕТ</t>
  </si>
  <si>
    <t>о предоставлении иных межбюджетных трансфертов бюджетам муниципальных районов (муниципальных, городских округов) из краевого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</si>
</sst>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0000"/>
    <numFmt numFmtId="166" formatCode="0.0"/>
    <numFmt numFmtId="167" formatCode="#,##0.0"/>
  </numFmts>
  <fonts count="20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5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164" fontId="18" fillId="0" borderId="0" xfId="0" applyNumberFormat="1" applyFont="1"/>
    <xf numFmtId="49" fontId="1" fillId="2" borderId="0" xfId="0" applyNumberFormat="1" applyFont="1" applyFill="1"/>
    <xf numFmtId="49" fontId="19" fillId="2" borderId="0" xfId="0" applyNumberFormat="1" applyFont="1" applyFill="1"/>
    <xf numFmtId="0" fontId="1" fillId="2" borderId="0" xfId="0" applyFont="1" applyFill="1"/>
    <xf numFmtId="0" fontId="19" fillId="2" borderId="0" xfId="0" applyFont="1" applyFill="1"/>
    <xf numFmtId="0" fontId="1" fillId="2" borderId="0" xfId="0" applyNumberFormat="1" applyFont="1" applyFill="1"/>
    <xf numFmtId="165" fontId="11" fillId="0" borderId="7" xfId="0" applyNumberFormat="1" applyFont="1" applyBorder="1" applyAlignment="1">
      <alignment horizontal="center" vertical="center"/>
    </xf>
    <xf numFmtId="165" fontId="11" fillId="0" borderId="7" xfId="0" applyNumberFormat="1" applyFont="1" applyBorder="1" applyAlignment="1">
      <alignment horizontal="left" vertical="center" wrapText="1"/>
    </xf>
    <xf numFmtId="165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164" fontId="11" fillId="0" borderId="8" xfId="0" applyNumberFormat="1" applyFont="1" applyBorder="1"/>
    <xf numFmtId="164" fontId="12" fillId="0" borderId="8" xfId="0" applyNumberFormat="1" applyFont="1" applyBorder="1"/>
    <xf numFmtId="166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right" vertical="center" wrapText="1"/>
    </xf>
    <xf numFmtId="166" fontId="15" fillId="0" borderId="8" xfId="0" applyNumberFormat="1" applyFont="1" applyBorder="1" applyAlignment="1">
      <alignment horizontal="center" vertical="center" wrapText="1"/>
    </xf>
    <xf numFmtId="166" fontId="11" fillId="0" borderId="8" xfId="0" applyNumberFormat="1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right" vertical="center"/>
    </xf>
    <xf numFmtId="166" fontId="17" fillId="0" borderId="8" xfId="0" applyNumberFormat="1" applyFont="1" applyBorder="1" applyAlignment="1">
      <alignment horizontal="center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right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right" vertical="center"/>
    </xf>
    <xf numFmtId="164" fontId="16" fillId="0" borderId="8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167" fontId="11" fillId="0" borderId="8" xfId="0" applyNumberFormat="1" applyFont="1" applyBorder="1"/>
    <xf numFmtId="167" fontId="12" fillId="0" borderId="8" xfId="0" applyNumberFormat="1" applyFont="1" applyBorder="1"/>
    <xf numFmtId="164" fontId="0" fillId="0" borderId="0" xfId="0" applyNumberFormat="1"/>
    <xf numFmtId="164" fontId="12" fillId="0" borderId="8" xfId="0" applyNumberFormat="1" applyFont="1" applyBorder="1" applyAlignment="1">
      <alignment horizontal="left" vertical="center" wrapText="1"/>
    </xf>
    <xf numFmtId="166" fontId="12" fillId="0" borderId="8" xfId="0" applyNumberFormat="1" applyFont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view="pageBreakPreview" topLeftCell="B1" zoomScale="77" zoomScaleNormal="100" zoomScaleSheetLayoutView="77" workbookViewId="0">
      <selection activeCell="D11" sqref="D11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</cols>
  <sheetData>
    <row r="1" spans="1:19" ht="17.25" customHeight="1" x14ac:dyDescent="0.3">
      <c r="A1" s="23">
        <f>YEAR(Date)</f>
        <v>2022</v>
      </c>
      <c r="B1" s="21" t="s">
        <v>21</v>
      </c>
      <c r="C1" s="2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13" t="s">
        <v>77</v>
      </c>
    </row>
    <row r="2" spans="1:19" ht="15" customHeight="1" x14ac:dyDescent="0.3">
      <c r="A2" s="19"/>
      <c r="B2" s="21" t="s">
        <v>21</v>
      </c>
      <c r="C2" s="2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13" t="s">
        <v>14</v>
      </c>
    </row>
    <row r="3" spans="1:19" ht="15.75" customHeight="1" x14ac:dyDescent="0.3">
      <c r="A3" s="20" t="s">
        <v>22</v>
      </c>
      <c r="B3" s="22">
        <f>IF(Date1=0,"",YEAR(Date1))</f>
        <v>2022</v>
      </c>
      <c r="C3" s="22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13" t="str">
        <f>CONCATENATE("""Об исполнении краевого бюджета за ",Year," год""")</f>
        <v>"Об исполнении краевого бюджета за 2022 год"</v>
      </c>
    </row>
    <row r="4" spans="1:19" ht="18.75" x14ac:dyDescent="0.3">
      <c r="A4" s="21"/>
      <c r="B4" s="21"/>
      <c r="C4" s="2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0.25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4"/>
    </row>
    <row r="6" spans="1:19" ht="20.25" x14ac:dyDescent="0.3">
      <c r="A6" s="51" t="s">
        <v>78</v>
      </c>
      <c r="B6" s="51"/>
      <c r="C6" s="51"/>
      <c r="D6" s="51"/>
      <c r="E6" s="51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"/>
    </row>
    <row r="7" spans="1:19" ht="21.75" customHeight="1" x14ac:dyDescent="0.3">
      <c r="A7" s="51" t="s">
        <v>79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19" ht="18.75" x14ac:dyDescent="0.25">
      <c r="A8" s="6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4" t="s">
        <v>15</v>
      </c>
    </row>
    <row r="9" spans="1:19" ht="60" x14ac:dyDescent="0.25">
      <c r="A9" s="17" t="s">
        <v>19</v>
      </c>
      <c r="B9" s="8" t="s">
        <v>16</v>
      </c>
      <c r="C9" s="9" t="s">
        <v>20</v>
      </c>
      <c r="D9" s="9" t="s">
        <v>17</v>
      </c>
      <c r="E9" s="10" t="s">
        <v>0</v>
      </c>
      <c r="F9" s="10" t="s">
        <v>1</v>
      </c>
      <c r="G9" s="10" t="s">
        <v>2</v>
      </c>
      <c r="H9" s="10" t="s">
        <v>3</v>
      </c>
      <c r="I9" s="10" t="s">
        <v>4</v>
      </c>
      <c r="J9" s="10" t="s">
        <v>5</v>
      </c>
      <c r="K9" s="10" t="s">
        <v>6</v>
      </c>
      <c r="L9" s="10" t="s">
        <v>7</v>
      </c>
      <c r="M9" s="10" t="s">
        <v>8</v>
      </c>
      <c r="N9" s="11" t="s">
        <v>13</v>
      </c>
      <c r="O9" s="11" t="s">
        <v>9</v>
      </c>
      <c r="P9" s="11" t="s">
        <v>10</v>
      </c>
      <c r="Q9" s="11" t="s">
        <v>11</v>
      </c>
      <c r="R9" s="11" t="s">
        <v>12</v>
      </c>
      <c r="S9" s="15" t="s">
        <v>18</v>
      </c>
    </row>
    <row r="10" spans="1:19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</row>
    <row r="11" spans="1:19" ht="283.5" x14ac:dyDescent="0.25">
      <c r="A11" s="24" t="s">
        <v>23</v>
      </c>
      <c r="B11" s="25" t="s">
        <v>24</v>
      </c>
      <c r="C11" s="26" t="s">
        <v>25</v>
      </c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1:19" ht="31.5" x14ac:dyDescent="0.25">
      <c r="A12" s="38"/>
      <c r="B12" s="39" t="s">
        <v>27</v>
      </c>
      <c r="C12" s="40"/>
      <c r="D12" s="41"/>
      <c r="E12" s="29"/>
      <c r="F12" s="29">
        <v>3893.3165800000002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30">
        <v>3893.3165800000002</v>
      </c>
    </row>
    <row r="13" spans="1:19" ht="31.5" x14ac:dyDescent="0.25">
      <c r="A13" s="38"/>
      <c r="B13" s="39" t="s">
        <v>28</v>
      </c>
      <c r="C13" s="40"/>
      <c r="D13" s="41"/>
      <c r="E13" s="29"/>
      <c r="F13" s="29">
        <v>3893.3165800000002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30">
        <v>3893.3165800000002</v>
      </c>
    </row>
    <row r="14" spans="1:19" ht="15.75" x14ac:dyDescent="0.25">
      <c r="A14" s="31"/>
      <c r="B14" s="32" t="s">
        <v>29</v>
      </c>
      <c r="C14" s="33"/>
      <c r="D14" s="34"/>
      <c r="E14" s="45"/>
      <c r="F14" s="45">
        <v>100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6">
        <v>100</v>
      </c>
    </row>
    <row r="15" spans="1:19" ht="78.75" x14ac:dyDescent="0.25">
      <c r="A15" s="24" t="s">
        <v>30</v>
      </c>
      <c r="B15" s="25" t="s">
        <v>31</v>
      </c>
      <c r="C15" s="26" t="s">
        <v>32</v>
      </c>
      <c r="D15" s="26" t="s">
        <v>33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/>
    </row>
    <row r="16" spans="1:19" ht="31.5" x14ac:dyDescent="0.25">
      <c r="A16" s="38"/>
      <c r="B16" s="39" t="s">
        <v>34</v>
      </c>
      <c r="C16" s="40"/>
      <c r="D16" s="41"/>
      <c r="E16" s="29">
        <v>153026.71492</v>
      </c>
      <c r="F16" s="29">
        <v>66802.741800000003</v>
      </c>
      <c r="G16" s="29">
        <v>13661.94686</v>
      </c>
      <c r="H16" s="29">
        <v>12424.8</v>
      </c>
      <c r="I16" s="29">
        <v>4423.8</v>
      </c>
      <c r="J16" s="29">
        <v>7630.7369399999998</v>
      </c>
      <c r="K16" s="29">
        <v>5556.0595599999997</v>
      </c>
      <c r="L16" s="29">
        <v>2549.9</v>
      </c>
      <c r="M16" s="29">
        <v>21867.9</v>
      </c>
      <c r="N16" s="29">
        <v>4582.40247</v>
      </c>
      <c r="O16" s="29">
        <v>16046.31583</v>
      </c>
      <c r="P16" s="29">
        <v>9659.7703099999999</v>
      </c>
      <c r="Q16" s="29">
        <v>11237.52151</v>
      </c>
      <c r="R16" s="29">
        <v>10298.7997</v>
      </c>
      <c r="S16" s="30">
        <v>339769.40990000003</v>
      </c>
    </row>
    <row r="17" spans="1:19" ht="31.5" x14ac:dyDescent="0.25">
      <c r="A17" s="38"/>
      <c r="B17" s="39" t="s">
        <v>35</v>
      </c>
      <c r="C17" s="40"/>
      <c r="D17" s="41"/>
      <c r="E17" s="29">
        <v>151447.71892000001</v>
      </c>
      <c r="F17" s="29">
        <v>66076.23401</v>
      </c>
      <c r="G17" s="29">
        <v>13561.94686</v>
      </c>
      <c r="H17" s="29">
        <v>11898.27385</v>
      </c>
      <c r="I17" s="29">
        <v>4397.1152499999998</v>
      </c>
      <c r="J17" s="29">
        <v>7520.9823800000004</v>
      </c>
      <c r="K17" s="29">
        <v>5462.3934499999996</v>
      </c>
      <c r="L17" s="29">
        <v>2462.9819299999999</v>
      </c>
      <c r="M17" s="29">
        <v>21493.239580000001</v>
      </c>
      <c r="N17" s="29">
        <v>4445.1109399999996</v>
      </c>
      <c r="O17" s="29">
        <v>16029.79984</v>
      </c>
      <c r="P17" s="29">
        <v>9526.1431300000004</v>
      </c>
      <c r="Q17" s="29">
        <v>11130.431490000001</v>
      </c>
      <c r="R17" s="29">
        <v>10015.513360000001</v>
      </c>
      <c r="S17" s="30">
        <v>335467.88498999999</v>
      </c>
    </row>
    <row r="18" spans="1:19" ht="15.75" x14ac:dyDescent="0.25">
      <c r="A18" s="31"/>
      <c r="B18" s="32" t="s">
        <v>29</v>
      </c>
      <c r="C18" s="33"/>
      <c r="D18" s="34"/>
      <c r="E18" s="45">
        <v>98.968156637992607</v>
      </c>
      <c r="F18" s="45">
        <v>98.912458126082399</v>
      </c>
      <c r="G18" s="45">
        <v>99.268039899256294</v>
      </c>
      <c r="H18" s="45">
        <v>95.762296777412899</v>
      </c>
      <c r="I18" s="45">
        <v>99.396791220217906</v>
      </c>
      <c r="J18" s="45">
        <v>98.5616781070689</v>
      </c>
      <c r="K18" s="45">
        <v>98.314162960484794</v>
      </c>
      <c r="L18" s="45">
        <v>96.591314561355304</v>
      </c>
      <c r="M18" s="45">
        <v>98.286710566629594</v>
      </c>
      <c r="N18" s="45">
        <v>97.003939944192595</v>
      </c>
      <c r="O18" s="45">
        <v>99.897073009312606</v>
      </c>
      <c r="P18" s="45">
        <v>98.616662967010001</v>
      </c>
      <c r="Q18" s="45">
        <v>99.047031679496996</v>
      </c>
      <c r="R18" s="45">
        <v>97.2493266375498</v>
      </c>
      <c r="S18" s="46">
        <v>98.7339869968676</v>
      </c>
    </row>
    <row r="19" spans="1:19" ht="63" x14ac:dyDescent="0.25">
      <c r="A19" s="24" t="s">
        <v>36</v>
      </c>
      <c r="B19" s="25" t="s">
        <v>37</v>
      </c>
      <c r="C19" s="26" t="s">
        <v>38</v>
      </c>
      <c r="D19" s="26" t="s">
        <v>39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</row>
    <row r="20" spans="1:19" ht="31.5" x14ac:dyDescent="0.25">
      <c r="A20" s="38"/>
      <c r="B20" s="39" t="s">
        <v>40</v>
      </c>
      <c r="C20" s="40"/>
      <c r="D20" s="41"/>
      <c r="E20" s="29">
        <v>427000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30">
        <v>427000</v>
      </c>
    </row>
    <row r="21" spans="1:19" ht="31.5" x14ac:dyDescent="0.25">
      <c r="A21" s="38"/>
      <c r="B21" s="39" t="s">
        <v>41</v>
      </c>
      <c r="C21" s="40"/>
      <c r="D21" s="41"/>
      <c r="E21" s="29">
        <v>427000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0">
        <v>427000</v>
      </c>
    </row>
    <row r="22" spans="1:19" ht="15.75" x14ac:dyDescent="0.25">
      <c r="A22" s="31"/>
      <c r="B22" s="32" t="s">
        <v>29</v>
      </c>
      <c r="C22" s="33"/>
      <c r="D22" s="34"/>
      <c r="E22" s="45">
        <v>100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6">
        <v>100</v>
      </c>
    </row>
    <row r="23" spans="1:19" ht="31.5" x14ac:dyDescent="0.25">
      <c r="A23" s="24" t="s">
        <v>42</v>
      </c>
      <c r="B23" s="25" t="s">
        <v>43</v>
      </c>
      <c r="C23" s="26" t="s">
        <v>44</v>
      </c>
      <c r="D23" s="26" t="s">
        <v>45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/>
    </row>
    <row r="24" spans="1:19" ht="31.5" x14ac:dyDescent="0.25">
      <c r="A24" s="38"/>
      <c r="B24" s="39" t="s">
        <v>34</v>
      </c>
      <c r="C24" s="40"/>
      <c r="D24" s="41"/>
      <c r="E24" s="29"/>
      <c r="F24" s="29"/>
      <c r="G24" s="29"/>
      <c r="H24" s="29"/>
      <c r="I24" s="29"/>
      <c r="J24" s="29"/>
      <c r="K24" s="29">
        <v>10000</v>
      </c>
      <c r="L24" s="29"/>
      <c r="M24" s="29"/>
      <c r="N24" s="29"/>
      <c r="O24" s="29"/>
      <c r="P24" s="29"/>
      <c r="Q24" s="29"/>
      <c r="R24" s="29"/>
      <c r="S24" s="30">
        <v>10000</v>
      </c>
    </row>
    <row r="25" spans="1:19" ht="31.5" x14ac:dyDescent="0.25">
      <c r="A25" s="38"/>
      <c r="B25" s="39" t="s">
        <v>35</v>
      </c>
      <c r="C25" s="40"/>
      <c r="D25" s="41"/>
      <c r="E25" s="29"/>
      <c r="F25" s="29"/>
      <c r="G25" s="29"/>
      <c r="H25" s="29"/>
      <c r="I25" s="29"/>
      <c r="J25" s="29"/>
      <c r="K25" s="29">
        <v>10000</v>
      </c>
      <c r="L25" s="29"/>
      <c r="M25" s="29"/>
      <c r="N25" s="29"/>
      <c r="O25" s="29"/>
      <c r="P25" s="29"/>
      <c r="Q25" s="29"/>
      <c r="R25" s="29"/>
      <c r="S25" s="30">
        <v>10000</v>
      </c>
    </row>
    <row r="26" spans="1:19" ht="15.75" x14ac:dyDescent="0.25">
      <c r="A26" s="31"/>
      <c r="B26" s="32" t="s">
        <v>29</v>
      </c>
      <c r="C26" s="33"/>
      <c r="D26" s="34"/>
      <c r="E26" s="45"/>
      <c r="F26" s="45"/>
      <c r="G26" s="45"/>
      <c r="H26" s="45"/>
      <c r="I26" s="45"/>
      <c r="J26" s="45"/>
      <c r="K26" s="45">
        <v>100</v>
      </c>
      <c r="L26" s="45"/>
      <c r="M26" s="45"/>
      <c r="N26" s="45"/>
      <c r="O26" s="45"/>
      <c r="P26" s="45"/>
      <c r="Q26" s="45"/>
      <c r="R26" s="45"/>
      <c r="S26" s="46">
        <v>100</v>
      </c>
    </row>
    <row r="27" spans="1:19" ht="126" x14ac:dyDescent="0.25">
      <c r="A27" s="24" t="s">
        <v>46</v>
      </c>
      <c r="B27" s="25" t="s">
        <v>47</v>
      </c>
      <c r="C27" s="26" t="s">
        <v>48</v>
      </c>
      <c r="D27" s="26" t="s">
        <v>49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1:19" ht="31.5" x14ac:dyDescent="0.25">
      <c r="A28" s="38"/>
      <c r="B28" s="39" t="s">
        <v>34</v>
      </c>
      <c r="C28" s="40"/>
      <c r="D28" s="41"/>
      <c r="E28" s="29">
        <v>167500</v>
      </c>
      <c r="F28" s="29"/>
      <c r="G28" s="29"/>
      <c r="H28" s="29"/>
      <c r="I28" s="29"/>
      <c r="J28" s="29"/>
      <c r="K28" s="29"/>
      <c r="L28" s="29"/>
      <c r="M28" s="29">
        <v>33500</v>
      </c>
      <c r="N28" s="29"/>
      <c r="O28" s="29"/>
      <c r="P28" s="29"/>
      <c r="Q28" s="29"/>
      <c r="R28" s="29"/>
      <c r="S28" s="30">
        <v>201000</v>
      </c>
    </row>
    <row r="29" spans="1:19" ht="31.5" x14ac:dyDescent="0.25">
      <c r="A29" s="38"/>
      <c r="B29" s="39" t="s">
        <v>35</v>
      </c>
      <c r="C29" s="40"/>
      <c r="D29" s="41"/>
      <c r="E29" s="29">
        <v>167472.19</v>
      </c>
      <c r="F29" s="29"/>
      <c r="G29" s="29"/>
      <c r="H29" s="29"/>
      <c r="I29" s="29"/>
      <c r="J29" s="29"/>
      <c r="K29" s="29"/>
      <c r="L29" s="29"/>
      <c r="M29" s="29">
        <v>33500</v>
      </c>
      <c r="N29" s="29"/>
      <c r="O29" s="29"/>
      <c r="P29" s="29"/>
      <c r="Q29" s="29"/>
      <c r="R29" s="29"/>
      <c r="S29" s="30">
        <v>200972.19</v>
      </c>
    </row>
    <row r="30" spans="1:19" ht="15.75" x14ac:dyDescent="0.25">
      <c r="A30" s="31"/>
      <c r="B30" s="32" t="s">
        <v>29</v>
      </c>
      <c r="C30" s="33"/>
      <c r="D30" s="34"/>
      <c r="E30" s="45">
        <v>99.983397014925302</v>
      </c>
      <c r="F30" s="45"/>
      <c r="G30" s="45"/>
      <c r="H30" s="45"/>
      <c r="I30" s="45"/>
      <c r="J30" s="45"/>
      <c r="K30" s="45"/>
      <c r="L30" s="45"/>
      <c r="M30" s="45">
        <v>100</v>
      </c>
      <c r="N30" s="45"/>
      <c r="O30" s="45"/>
      <c r="P30" s="45"/>
      <c r="Q30" s="45"/>
      <c r="R30" s="45"/>
      <c r="S30" s="46">
        <v>99.986164179104406</v>
      </c>
    </row>
    <row r="31" spans="1:19" ht="110.25" x14ac:dyDescent="0.25">
      <c r="A31" s="24" t="s">
        <v>50</v>
      </c>
      <c r="B31" s="25" t="s">
        <v>51</v>
      </c>
      <c r="C31" s="26" t="s">
        <v>52</v>
      </c>
      <c r="D31" s="26" t="s">
        <v>49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</row>
    <row r="32" spans="1:19" ht="31.5" x14ac:dyDescent="0.25">
      <c r="A32" s="38"/>
      <c r="B32" s="39" t="s">
        <v>34</v>
      </c>
      <c r="C32" s="40"/>
      <c r="D32" s="41"/>
      <c r="E32" s="29">
        <v>96371.5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30">
        <v>96371.5</v>
      </c>
    </row>
    <row r="33" spans="1:19" ht="31.5" x14ac:dyDescent="0.25">
      <c r="A33" s="38"/>
      <c r="B33" s="39" t="s">
        <v>35</v>
      </c>
      <c r="C33" s="40"/>
      <c r="D33" s="41"/>
      <c r="E33" s="29">
        <v>94156.608800000002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>
        <v>94156.608800000002</v>
      </c>
    </row>
    <row r="34" spans="1:19" ht="15.75" x14ac:dyDescent="0.25">
      <c r="A34" s="31"/>
      <c r="B34" s="32" t="s">
        <v>29</v>
      </c>
      <c r="C34" s="33"/>
      <c r="D34" s="34"/>
      <c r="E34" s="45">
        <v>97.701715548684007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6">
        <v>97.701715548684007</v>
      </c>
    </row>
    <row r="35" spans="1:19" ht="110.25" x14ac:dyDescent="0.25">
      <c r="A35" s="24" t="s">
        <v>53</v>
      </c>
      <c r="B35" s="25" t="s">
        <v>54</v>
      </c>
      <c r="C35" s="26" t="s">
        <v>55</v>
      </c>
      <c r="D35" s="26" t="s">
        <v>39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8"/>
    </row>
    <row r="36" spans="1:19" ht="47.25" x14ac:dyDescent="0.25">
      <c r="A36" s="38"/>
      <c r="B36" s="39" t="s">
        <v>56</v>
      </c>
      <c r="C36" s="40"/>
      <c r="D36" s="41"/>
      <c r="E36" s="29"/>
      <c r="F36" s="29">
        <v>47651.6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30">
        <v>47651.6</v>
      </c>
    </row>
    <row r="37" spans="1:19" ht="47.25" x14ac:dyDescent="0.25">
      <c r="A37" s="38"/>
      <c r="B37" s="39" t="s">
        <v>57</v>
      </c>
      <c r="C37" s="40"/>
      <c r="D37" s="41"/>
      <c r="E37" s="29"/>
      <c r="F37" s="29">
        <v>47651.548239999996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30">
        <v>47651.548239999996</v>
      </c>
    </row>
    <row r="38" spans="1:19" ht="15.75" x14ac:dyDescent="0.25">
      <c r="A38" s="31"/>
      <c r="B38" s="32" t="s">
        <v>29</v>
      </c>
      <c r="C38" s="33"/>
      <c r="D38" s="34"/>
      <c r="E38" s="45"/>
      <c r="F38" s="45">
        <v>99.999891378253807</v>
      </c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6">
        <v>99.999891378253807</v>
      </c>
    </row>
    <row r="39" spans="1:19" ht="31.5" x14ac:dyDescent="0.25">
      <c r="A39" s="24" t="s">
        <v>58</v>
      </c>
      <c r="B39" s="25" t="s">
        <v>59</v>
      </c>
      <c r="C39" s="26" t="s">
        <v>60</v>
      </c>
      <c r="D39" s="26" t="s">
        <v>45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8"/>
    </row>
    <row r="40" spans="1:19" ht="15.75" x14ac:dyDescent="0.25">
      <c r="A40" s="38"/>
      <c r="B40" s="39" t="s">
        <v>61</v>
      </c>
      <c r="C40" s="40"/>
      <c r="D40" s="41"/>
      <c r="E40" s="29"/>
      <c r="F40" s="29"/>
      <c r="G40" s="29"/>
      <c r="H40" s="29"/>
      <c r="I40" s="29"/>
      <c r="J40" s="29"/>
      <c r="K40" s="29">
        <v>125</v>
      </c>
      <c r="L40" s="29"/>
      <c r="M40" s="29"/>
      <c r="N40" s="29"/>
      <c r="O40" s="29"/>
      <c r="P40" s="29">
        <v>62.5</v>
      </c>
      <c r="Q40" s="29">
        <v>62.5</v>
      </c>
      <c r="R40" s="29"/>
      <c r="S40" s="30">
        <v>250</v>
      </c>
    </row>
    <row r="41" spans="1:19" ht="15.75" x14ac:dyDescent="0.25">
      <c r="A41" s="38"/>
      <c r="B41" s="39" t="s">
        <v>62</v>
      </c>
      <c r="C41" s="40"/>
      <c r="D41" s="41"/>
      <c r="E41" s="29"/>
      <c r="F41" s="29"/>
      <c r="G41" s="29"/>
      <c r="H41" s="29"/>
      <c r="I41" s="29"/>
      <c r="J41" s="29"/>
      <c r="K41" s="29">
        <v>125</v>
      </c>
      <c r="L41" s="29"/>
      <c r="M41" s="29"/>
      <c r="N41" s="29"/>
      <c r="O41" s="29"/>
      <c r="P41" s="29">
        <v>62.5</v>
      </c>
      <c r="Q41" s="29">
        <v>62.5</v>
      </c>
      <c r="R41" s="29"/>
      <c r="S41" s="30">
        <v>250</v>
      </c>
    </row>
    <row r="42" spans="1:19" ht="15.75" x14ac:dyDescent="0.25">
      <c r="A42" s="31"/>
      <c r="B42" s="32" t="s">
        <v>29</v>
      </c>
      <c r="C42" s="33"/>
      <c r="D42" s="34"/>
      <c r="E42" s="45"/>
      <c r="F42" s="45"/>
      <c r="G42" s="45"/>
      <c r="H42" s="45"/>
      <c r="I42" s="45"/>
      <c r="J42" s="45"/>
      <c r="K42" s="45">
        <v>100</v>
      </c>
      <c r="L42" s="45"/>
      <c r="M42" s="45"/>
      <c r="N42" s="45"/>
      <c r="O42" s="45"/>
      <c r="P42" s="45">
        <v>100</v>
      </c>
      <c r="Q42" s="45">
        <v>100</v>
      </c>
      <c r="R42" s="45"/>
      <c r="S42" s="46">
        <v>100</v>
      </c>
    </row>
    <row r="43" spans="1:19" ht="31.5" x14ac:dyDescent="0.25">
      <c r="A43" s="38"/>
      <c r="B43" s="39" t="s">
        <v>27</v>
      </c>
      <c r="C43" s="40"/>
      <c r="D43" s="41"/>
      <c r="E43" s="29"/>
      <c r="F43" s="29"/>
      <c r="G43" s="29"/>
      <c r="H43" s="29"/>
      <c r="I43" s="29"/>
      <c r="J43" s="29"/>
      <c r="K43" s="29">
        <v>25</v>
      </c>
      <c r="L43" s="29"/>
      <c r="M43" s="29"/>
      <c r="N43" s="29"/>
      <c r="O43" s="29"/>
      <c r="P43" s="29">
        <v>12.5</v>
      </c>
      <c r="Q43" s="29">
        <v>12.5</v>
      </c>
      <c r="R43" s="29"/>
      <c r="S43" s="30">
        <v>50</v>
      </c>
    </row>
    <row r="44" spans="1:19" ht="31.5" x14ac:dyDescent="0.25">
      <c r="A44" s="38"/>
      <c r="B44" s="39" t="s">
        <v>28</v>
      </c>
      <c r="C44" s="40"/>
      <c r="D44" s="41"/>
      <c r="E44" s="29"/>
      <c r="F44" s="29"/>
      <c r="G44" s="29"/>
      <c r="H44" s="29"/>
      <c r="I44" s="29"/>
      <c r="J44" s="29"/>
      <c r="K44" s="29">
        <v>25</v>
      </c>
      <c r="L44" s="29"/>
      <c r="M44" s="29"/>
      <c r="N44" s="29"/>
      <c r="O44" s="29"/>
      <c r="P44" s="29">
        <v>12.5</v>
      </c>
      <c r="Q44" s="29">
        <v>12.5</v>
      </c>
      <c r="R44" s="29"/>
      <c r="S44" s="30">
        <v>50</v>
      </c>
    </row>
    <row r="45" spans="1:19" ht="15.75" x14ac:dyDescent="0.25">
      <c r="A45" s="31"/>
      <c r="B45" s="32" t="s">
        <v>29</v>
      </c>
      <c r="C45" s="33"/>
      <c r="D45" s="34"/>
      <c r="E45" s="45"/>
      <c r="F45" s="45"/>
      <c r="G45" s="45"/>
      <c r="H45" s="45"/>
      <c r="I45" s="45"/>
      <c r="J45" s="45"/>
      <c r="K45" s="45">
        <v>100</v>
      </c>
      <c r="L45" s="45"/>
      <c r="M45" s="45"/>
      <c r="N45" s="45"/>
      <c r="O45" s="45"/>
      <c r="P45" s="45">
        <v>100</v>
      </c>
      <c r="Q45" s="45">
        <v>100</v>
      </c>
      <c r="R45" s="45"/>
      <c r="S45" s="46">
        <v>100</v>
      </c>
    </row>
    <row r="46" spans="1:19" ht="31.5" x14ac:dyDescent="0.25">
      <c r="A46" s="38"/>
      <c r="B46" s="39" t="s">
        <v>34</v>
      </c>
      <c r="C46" s="40"/>
      <c r="D46" s="41"/>
      <c r="E46" s="29"/>
      <c r="F46" s="29"/>
      <c r="G46" s="29"/>
      <c r="H46" s="29"/>
      <c r="I46" s="29"/>
      <c r="J46" s="29"/>
      <c r="K46" s="29">
        <v>100</v>
      </c>
      <c r="L46" s="29"/>
      <c r="M46" s="29"/>
      <c r="N46" s="29"/>
      <c r="O46" s="29"/>
      <c r="P46" s="29">
        <v>50</v>
      </c>
      <c r="Q46" s="29">
        <v>50</v>
      </c>
      <c r="R46" s="29"/>
      <c r="S46" s="30">
        <v>200</v>
      </c>
    </row>
    <row r="47" spans="1:19" ht="31.5" x14ac:dyDescent="0.25">
      <c r="A47" s="38"/>
      <c r="B47" s="39" t="s">
        <v>35</v>
      </c>
      <c r="C47" s="40"/>
      <c r="D47" s="41"/>
      <c r="E47" s="29"/>
      <c r="F47" s="29"/>
      <c r="G47" s="29"/>
      <c r="H47" s="29"/>
      <c r="I47" s="29"/>
      <c r="J47" s="29"/>
      <c r="K47" s="29">
        <v>100</v>
      </c>
      <c r="L47" s="29"/>
      <c r="M47" s="29"/>
      <c r="N47" s="29"/>
      <c r="O47" s="29"/>
      <c r="P47" s="29">
        <v>50</v>
      </c>
      <c r="Q47" s="29">
        <v>50</v>
      </c>
      <c r="R47" s="29"/>
      <c r="S47" s="30">
        <v>200</v>
      </c>
    </row>
    <row r="48" spans="1:19" ht="15.75" x14ac:dyDescent="0.25">
      <c r="A48" s="31"/>
      <c r="B48" s="32" t="s">
        <v>29</v>
      </c>
      <c r="C48" s="33"/>
      <c r="D48" s="34"/>
      <c r="E48" s="45"/>
      <c r="F48" s="45"/>
      <c r="G48" s="45"/>
      <c r="H48" s="45"/>
      <c r="I48" s="45"/>
      <c r="J48" s="45"/>
      <c r="K48" s="45">
        <v>100</v>
      </c>
      <c r="L48" s="45"/>
      <c r="M48" s="45"/>
      <c r="N48" s="45"/>
      <c r="O48" s="45"/>
      <c r="P48" s="45">
        <v>100</v>
      </c>
      <c r="Q48" s="45">
        <v>100</v>
      </c>
      <c r="R48" s="45"/>
      <c r="S48" s="46">
        <v>100</v>
      </c>
    </row>
    <row r="49" spans="1:19" ht="299.25" x14ac:dyDescent="0.25">
      <c r="A49" s="24" t="s">
        <v>63</v>
      </c>
      <c r="B49" s="25" t="s">
        <v>64</v>
      </c>
      <c r="C49" s="26" t="s">
        <v>65</v>
      </c>
      <c r="D49" s="26" t="s">
        <v>26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8"/>
    </row>
    <row r="50" spans="1:19" ht="31.5" x14ac:dyDescent="0.25">
      <c r="A50" s="38"/>
      <c r="B50" s="39" t="s">
        <v>34</v>
      </c>
      <c r="C50" s="40"/>
      <c r="D50" s="41"/>
      <c r="E50" s="29"/>
      <c r="F50" s="29">
        <v>1963.3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30">
        <v>1963.3</v>
      </c>
    </row>
    <row r="51" spans="1:19" ht="31.5" x14ac:dyDescent="0.25">
      <c r="A51" s="38"/>
      <c r="B51" s="39" t="s">
        <v>35</v>
      </c>
      <c r="C51" s="40"/>
      <c r="D51" s="41"/>
      <c r="E51" s="29"/>
      <c r="F51" s="29">
        <v>1963.3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30">
        <v>1963.3</v>
      </c>
    </row>
    <row r="52" spans="1:19" ht="15.75" x14ac:dyDescent="0.25">
      <c r="A52" s="31"/>
      <c r="B52" s="32" t="s">
        <v>29</v>
      </c>
      <c r="C52" s="33"/>
      <c r="D52" s="34"/>
      <c r="E52" s="45"/>
      <c r="F52" s="45">
        <v>100</v>
      </c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6">
        <v>100</v>
      </c>
    </row>
    <row r="53" spans="1:19" ht="15.75" x14ac:dyDescent="0.25">
      <c r="A53" s="42"/>
      <c r="B53" s="48" t="s">
        <v>66</v>
      </c>
      <c r="C53" s="43"/>
      <c r="D53" s="44"/>
      <c r="E53" s="30">
        <v>843898.21492000006</v>
      </c>
      <c r="F53" s="30">
        <v>120310.95838</v>
      </c>
      <c r="G53" s="30">
        <v>13661.94686</v>
      </c>
      <c r="H53" s="30">
        <v>12424.8</v>
      </c>
      <c r="I53" s="30">
        <v>4423.8</v>
      </c>
      <c r="J53" s="30">
        <v>7630.7369399999998</v>
      </c>
      <c r="K53" s="30">
        <v>15681.05956</v>
      </c>
      <c r="L53" s="30">
        <v>2549.9</v>
      </c>
      <c r="M53" s="30">
        <v>55367.9</v>
      </c>
      <c r="N53" s="30">
        <v>4582.40247</v>
      </c>
      <c r="O53" s="30">
        <v>16046.31583</v>
      </c>
      <c r="P53" s="30">
        <v>9722.2703099999999</v>
      </c>
      <c r="Q53" s="30">
        <v>11300.02151</v>
      </c>
      <c r="R53" s="30">
        <v>10298.7997</v>
      </c>
      <c r="S53" s="30">
        <v>1127899.1264800001</v>
      </c>
    </row>
    <row r="54" spans="1:19" ht="15.75" x14ac:dyDescent="0.25">
      <c r="A54" s="42"/>
      <c r="B54" s="48" t="s">
        <v>67</v>
      </c>
      <c r="C54" s="43"/>
      <c r="D54" s="44"/>
      <c r="E54" s="30">
        <v>840076.51772</v>
      </c>
      <c r="F54" s="30">
        <v>119584.39883000001</v>
      </c>
      <c r="G54" s="30">
        <v>13561.94686</v>
      </c>
      <c r="H54" s="30">
        <v>11898.27385</v>
      </c>
      <c r="I54" s="30">
        <v>4397.1152499999998</v>
      </c>
      <c r="J54" s="30">
        <v>7520.9823800000004</v>
      </c>
      <c r="K54" s="30">
        <v>15587.39345</v>
      </c>
      <c r="L54" s="30">
        <v>2462.9819299999999</v>
      </c>
      <c r="M54" s="30">
        <v>54993.239580000001</v>
      </c>
      <c r="N54" s="30">
        <v>4445.1109399999996</v>
      </c>
      <c r="O54" s="30">
        <v>16029.79984</v>
      </c>
      <c r="P54" s="30">
        <v>9588.6431300000004</v>
      </c>
      <c r="Q54" s="30">
        <v>11192.931490000001</v>
      </c>
      <c r="R54" s="30">
        <v>10015.513360000001</v>
      </c>
      <c r="S54" s="30">
        <v>1121354.84861</v>
      </c>
    </row>
    <row r="55" spans="1:19" ht="15.75" x14ac:dyDescent="0.25">
      <c r="A55" s="35"/>
      <c r="B55" s="49" t="s">
        <v>68</v>
      </c>
      <c r="C55" s="36"/>
      <c r="D55" s="37"/>
      <c r="E55" s="46">
        <v>99.547137660391599</v>
      </c>
      <c r="F55" s="46">
        <v>99.396098609982602</v>
      </c>
      <c r="G55" s="46">
        <v>99.268039899256294</v>
      </c>
      <c r="H55" s="46">
        <v>95.762296777412899</v>
      </c>
      <c r="I55" s="46">
        <v>99.396791220217906</v>
      </c>
      <c r="J55" s="46">
        <v>98.5616781070689</v>
      </c>
      <c r="K55" s="46">
        <v>99.4026799678835</v>
      </c>
      <c r="L55" s="46">
        <v>96.591314561355304</v>
      </c>
      <c r="M55" s="46">
        <v>99.323325573120798</v>
      </c>
      <c r="N55" s="46">
        <v>97.003939944192595</v>
      </c>
      <c r="O55" s="46">
        <v>99.897073009312606</v>
      </c>
      <c r="P55" s="46">
        <v>98.625555803950903</v>
      </c>
      <c r="Q55" s="46">
        <v>99.052302511944504</v>
      </c>
      <c r="R55" s="46">
        <v>97.2493266375498</v>
      </c>
      <c r="S55" s="46">
        <v>99.419781635045297</v>
      </c>
    </row>
    <row r="56" spans="1:19" ht="31.5" x14ac:dyDescent="0.25">
      <c r="A56" s="42"/>
      <c r="B56" s="48" t="s">
        <v>69</v>
      </c>
      <c r="C56" s="43"/>
      <c r="D56" s="44"/>
      <c r="E56" s="30"/>
      <c r="F56" s="30">
        <v>3893.3165800000002</v>
      </c>
      <c r="G56" s="30"/>
      <c r="H56" s="30"/>
      <c r="I56" s="30"/>
      <c r="J56" s="30"/>
      <c r="K56" s="30">
        <v>25</v>
      </c>
      <c r="L56" s="30"/>
      <c r="M56" s="30"/>
      <c r="N56" s="30"/>
      <c r="O56" s="30"/>
      <c r="P56" s="30">
        <v>12.5</v>
      </c>
      <c r="Q56" s="30">
        <v>12.5</v>
      </c>
      <c r="R56" s="30"/>
      <c r="S56" s="30">
        <v>3943.3165800000002</v>
      </c>
    </row>
    <row r="57" spans="1:19" ht="31.5" x14ac:dyDescent="0.25">
      <c r="A57" s="42"/>
      <c r="B57" s="48" t="s">
        <v>70</v>
      </c>
      <c r="C57" s="43"/>
      <c r="D57" s="44"/>
      <c r="E57" s="30"/>
      <c r="F57" s="30">
        <v>3893.3165800000002</v>
      </c>
      <c r="G57" s="30"/>
      <c r="H57" s="30"/>
      <c r="I57" s="30"/>
      <c r="J57" s="30"/>
      <c r="K57" s="30">
        <v>25</v>
      </c>
      <c r="L57" s="30"/>
      <c r="M57" s="30"/>
      <c r="N57" s="30"/>
      <c r="O57" s="30"/>
      <c r="P57" s="30">
        <v>12.5</v>
      </c>
      <c r="Q57" s="30">
        <v>12.5</v>
      </c>
      <c r="R57" s="30"/>
      <c r="S57" s="30">
        <v>3943.3165800000002</v>
      </c>
    </row>
    <row r="58" spans="1:19" ht="15.75" x14ac:dyDescent="0.25">
      <c r="A58" s="35"/>
      <c r="B58" s="49" t="s">
        <v>68</v>
      </c>
      <c r="C58" s="36"/>
      <c r="D58" s="37"/>
      <c r="E58" s="46"/>
      <c r="F58" s="46">
        <v>100</v>
      </c>
      <c r="G58" s="46"/>
      <c r="H58" s="46"/>
      <c r="I58" s="46"/>
      <c r="J58" s="46"/>
      <c r="K58" s="46">
        <v>100</v>
      </c>
      <c r="L58" s="46"/>
      <c r="M58" s="46"/>
      <c r="N58" s="46"/>
      <c r="O58" s="46"/>
      <c r="P58" s="46">
        <v>100</v>
      </c>
      <c r="Q58" s="46">
        <v>100</v>
      </c>
      <c r="R58" s="46"/>
      <c r="S58" s="46">
        <v>100</v>
      </c>
    </row>
    <row r="59" spans="1:19" ht="31.5" x14ac:dyDescent="0.25">
      <c r="A59" s="42"/>
      <c r="B59" s="48" t="s">
        <v>71</v>
      </c>
      <c r="C59" s="43"/>
      <c r="D59" s="44"/>
      <c r="E59" s="30">
        <v>416898.21492</v>
      </c>
      <c r="F59" s="30">
        <v>68766.041800000006</v>
      </c>
      <c r="G59" s="30">
        <v>13661.94686</v>
      </c>
      <c r="H59" s="30">
        <v>12424.8</v>
      </c>
      <c r="I59" s="30">
        <v>4423.8</v>
      </c>
      <c r="J59" s="30">
        <v>7630.7369399999998</v>
      </c>
      <c r="K59" s="30">
        <v>15656.05956</v>
      </c>
      <c r="L59" s="30">
        <v>2549.9</v>
      </c>
      <c r="M59" s="30">
        <v>55367.9</v>
      </c>
      <c r="N59" s="30">
        <v>4582.40247</v>
      </c>
      <c r="O59" s="30">
        <v>16046.31583</v>
      </c>
      <c r="P59" s="30">
        <v>9709.7703099999999</v>
      </c>
      <c r="Q59" s="30">
        <v>11287.52151</v>
      </c>
      <c r="R59" s="30">
        <v>10298.7997</v>
      </c>
      <c r="S59" s="30">
        <v>649304.20990000002</v>
      </c>
    </row>
    <row r="60" spans="1:19" ht="31.5" x14ac:dyDescent="0.25">
      <c r="A60" s="42"/>
      <c r="B60" s="48" t="s">
        <v>72</v>
      </c>
      <c r="C60" s="43"/>
      <c r="D60" s="44"/>
      <c r="E60" s="30">
        <v>413076.51772</v>
      </c>
      <c r="F60" s="30">
        <v>68039.534010000003</v>
      </c>
      <c r="G60" s="30">
        <v>13561.94686</v>
      </c>
      <c r="H60" s="30">
        <v>11898.27385</v>
      </c>
      <c r="I60" s="30">
        <v>4397.1152499999998</v>
      </c>
      <c r="J60" s="30">
        <v>7520.9823800000004</v>
      </c>
      <c r="K60" s="30">
        <v>15562.39345</v>
      </c>
      <c r="L60" s="30">
        <v>2462.9819299999999</v>
      </c>
      <c r="M60" s="30">
        <v>54993.239580000001</v>
      </c>
      <c r="N60" s="30">
        <v>4445.1109399999996</v>
      </c>
      <c r="O60" s="30">
        <v>16029.79984</v>
      </c>
      <c r="P60" s="30">
        <v>9576.1431300000004</v>
      </c>
      <c r="Q60" s="30">
        <v>11180.431490000001</v>
      </c>
      <c r="R60" s="30">
        <v>10015.513360000001</v>
      </c>
      <c r="S60" s="30">
        <v>642759.98378999997</v>
      </c>
    </row>
    <row r="61" spans="1:19" ht="15.75" x14ac:dyDescent="0.25">
      <c r="A61" s="35"/>
      <c r="B61" s="49" t="s">
        <v>68</v>
      </c>
      <c r="C61" s="36"/>
      <c r="D61" s="37"/>
      <c r="E61" s="46">
        <v>99.083302095516601</v>
      </c>
      <c r="F61" s="46">
        <v>98.943507913232807</v>
      </c>
      <c r="G61" s="46">
        <v>99.268039899256294</v>
      </c>
      <c r="H61" s="46">
        <v>95.762296777412899</v>
      </c>
      <c r="I61" s="46">
        <v>99.396791220217906</v>
      </c>
      <c r="J61" s="46">
        <v>98.5616781070689</v>
      </c>
      <c r="K61" s="46">
        <v>99.401726151838901</v>
      </c>
      <c r="L61" s="46">
        <v>96.591314561355304</v>
      </c>
      <c r="M61" s="46">
        <v>99.323325573120798</v>
      </c>
      <c r="N61" s="46">
        <v>97.003939944192595</v>
      </c>
      <c r="O61" s="46">
        <v>99.897073009312606</v>
      </c>
      <c r="P61" s="46">
        <v>98.6237863952108</v>
      </c>
      <c r="Q61" s="46">
        <v>99.0512530150651</v>
      </c>
      <c r="R61" s="46">
        <v>97.2493266375498</v>
      </c>
      <c r="S61" s="46">
        <v>98.992117098546402</v>
      </c>
    </row>
    <row r="62" spans="1:19" ht="31.5" x14ac:dyDescent="0.25">
      <c r="A62" s="42"/>
      <c r="B62" s="48" t="s">
        <v>73</v>
      </c>
      <c r="C62" s="43"/>
      <c r="D62" s="44"/>
      <c r="E62" s="30">
        <v>427000</v>
      </c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>
        <v>427000</v>
      </c>
    </row>
    <row r="63" spans="1:19" ht="31.5" x14ac:dyDescent="0.25">
      <c r="A63" s="42"/>
      <c r="B63" s="48" t="s">
        <v>74</v>
      </c>
      <c r="C63" s="43"/>
      <c r="D63" s="44"/>
      <c r="E63" s="30">
        <v>427000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>
        <v>427000</v>
      </c>
    </row>
    <row r="64" spans="1:19" ht="15.75" x14ac:dyDescent="0.25">
      <c r="A64" s="35"/>
      <c r="B64" s="49" t="s">
        <v>68</v>
      </c>
      <c r="C64" s="36"/>
      <c r="D64" s="37"/>
      <c r="E64" s="46">
        <v>100</v>
      </c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>
        <v>100</v>
      </c>
    </row>
    <row r="65" spans="1:19" ht="47.25" x14ac:dyDescent="0.25">
      <c r="A65" s="42"/>
      <c r="B65" s="48" t="s">
        <v>75</v>
      </c>
      <c r="C65" s="43"/>
      <c r="D65" s="44"/>
      <c r="E65" s="30"/>
      <c r="F65" s="30">
        <v>47651.6</v>
      </c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>
        <v>47651.6</v>
      </c>
    </row>
    <row r="66" spans="1:19" ht="47.25" x14ac:dyDescent="0.25">
      <c r="A66" s="42"/>
      <c r="B66" s="48" t="s">
        <v>76</v>
      </c>
      <c r="C66" s="43"/>
      <c r="D66" s="44"/>
      <c r="E66" s="30"/>
      <c r="F66" s="30">
        <v>47651.548239999996</v>
      </c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>
        <v>47651.548239999996</v>
      </c>
    </row>
    <row r="67" spans="1:19" ht="15.75" x14ac:dyDescent="0.25">
      <c r="A67" s="35"/>
      <c r="B67" s="49" t="s">
        <v>68</v>
      </c>
      <c r="C67" s="36"/>
      <c r="D67" s="37"/>
      <c r="E67" s="46"/>
      <c r="F67" s="46">
        <v>99.999891378253807</v>
      </c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>
        <v>99.999891378253807</v>
      </c>
    </row>
    <row r="68" spans="1:19" x14ac:dyDescent="0.25">
      <c r="B68" s="16"/>
      <c r="S68" s="18"/>
    </row>
    <row r="69" spans="1:19" x14ac:dyDescent="0.25">
      <c r="B69" s="16"/>
      <c r="S69" s="18"/>
    </row>
    <row r="70" spans="1:19" x14ac:dyDescent="0.25">
      <c r="B70" s="16"/>
      <c r="S70" s="47"/>
    </row>
  </sheetData>
  <mergeCells count="3">
    <mergeCell ref="A5:R5"/>
    <mergeCell ref="A6:R6"/>
    <mergeCell ref="A7:S7"/>
  </mergeCells>
  <pageMargins left="0.23622047244094491" right="0.23622047244094491" top="0.31496062992125984" bottom="0.31496062992125984" header="0.15748031496062992" footer="0.19685039370078741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13</vt:lpstr>
      <vt:lpstr>Date</vt:lpstr>
      <vt:lpstr>Date1</vt:lpstr>
      <vt:lpstr>DateExecute</vt:lpstr>
      <vt:lpstr>EndDate</vt:lpstr>
      <vt:lpstr>ThisYear</vt:lpstr>
      <vt:lpstr>Year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2023-04-12T22:22:31Z</dcterms:modified>
</cp:coreProperties>
</file>